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<sst xmlns="http://schemas.openxmlformats.org/spreadsheetml/2006/main" count="199" uniqueCount="99">
  <si>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</si>
  <si>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</si>
  <si>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</si>
  <si>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</si>
  <si>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</si>
  <si>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</si>
  <si>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</si>
  <si>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</si>
  <si>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</si>
  <si>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</si>
  <si>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</si>
  <si>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</si>
  <si>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</si>
  <si>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</si>
  <si>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</si>
  <si>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</si>
  <si>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</si>
  <si>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</si>
  <si>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</si>
  <si>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</si>
  <si>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</si>
  <si>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</si>
  <si>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</si>
  <si>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</si>
  <si>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</si>
  <si>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</si>
  <si>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</si>
  <si>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</si>
  <si>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</si>
  <si>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</si>
  <si>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</si>
  <si>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</si>
  <si>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</si>
  <si>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</si>
  <si>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</si>
  <si>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</si>
  <si>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</si>
  <si>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</si>
  <si>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</si>
  <si>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</si>
  <si>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</si>
  <si>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</si>
  <si>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</si>
  <si>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</si>
  <si>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</si>
  <si>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</si>
  <si>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</si>
  <si>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</si>
  <si>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</si>
  <si>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</si>
  <si>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</si>
  <si>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</si>
  <si>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</si>
  <si>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</si>
  <si>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</si>
  <si>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</si>
  <si>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</si>
  <si>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</si>
  <si>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</si>
  <si>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</si>
  <si>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</si>
  <si>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</si>
  <si>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</si>
  <si>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</si>
  <si>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</si>
  <si>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</si>
  <si>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</si>
  <si>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</si>
  <si>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</si>
  <si>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</si>
  <si>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</si>
  <si>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</si>
  <si>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</si>
  <si>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</si>
  <si>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</si>
  <si>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</si>
  <si>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</si>
  <si>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</si>
  <si>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</si>
  <si>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</si>
  <si>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</si>
  <si>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</si>
  <si>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</si>
  <si>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</si>
  <si>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</si>
  <si>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</si>
  <si>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</si>
  <si>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</si>
  <si>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</si>
  <si>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</si>
  <si>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</si>
  <si>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</si>
  <si>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</si>
  <si>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</si>
  <si>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</si>
  <si>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P_Гч_25_ЛК15_017094</t>
  </si>
  <si>
    <t>Реконструкция ВЛ-0,4 кВ от опоры №1-3 до опоры №1-3а ф-3 ТП-31 в соответствии с договором на ТП № 1-35-25-0206 г. Горячий Ключ</t>
  </si>
  <si>
    <t xml:space="preserve"> Реконструкция  ВЛ-0,4кВ Ф-3 ТП-31 от опоры №1-3   до опоры №1-3а</t>
  </si>
  <si>
    <t>0,017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</si>
</sst>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7" zoomScale="80" zoomScaleNormal="70" zoomScaleSheetLayoutView="80" workbookViewId="0">
      <selection activeCell="Q21" sqref="Q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96</v>
      </c>
      <c r="D19" s="90" t="s">
        <v>95</v>
      </c>
      <c r="E19" s="85" t="s">
        <v>78</v>
      </c>
      <c r="F19" s="23" t="s">
        <v>97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98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33.256596799999997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96</v>
      </c>
      <c r="D20" s="90" t="s">
        <v>95</v>
      </c>
      <c r="E20" s="85" t="s">
        <v>81</v>
      </c>
      <c r="F20" s="23" t="s">
        <v>97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98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8.0025732000000005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96</v>
      </c>
      <c r="D21" s="90" t="s">
        <v>95</v>
      </c>
      <c r="E21" s="85" t="s">
        <v>82</v>
      </c>
      <c r="F21" s="23" t="s">
        <v>97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275.28917000000001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96</v>
      </c>
      <c r="D15" s="90" t="s">
        <v>95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96</v>
      </c>
      <c r="D15" s="90" t="s">
        <v>95</v>
      </c>
      <c r="E15" s="66">
        <v>2025</v>
      </c>
      <c r="F15" s="66">
        <v>2026</v>
      </c>
      <c r="G15" s="37">
        <f>'20.1'!U22/1000</f>
        <v>0.27528917000000003</v>
      </c>
      <c r="H15" s="37">
        <f>G15*1.22</f>
        <v>0.33585278740000002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0.44895493203331688</v>
      </c>
      <c r="J15" s="37">
        <f>'20.2'!M16/1000</f>
        <v>0</v>
      </c>
      <c r="K15" s="37">
        <f>I15+J15</f>
        <v>0.44895493203331688</v>
      </c>
      <c r="L15" s="73">
        <v>0.11672954000000001</v>
      </c>
      <c r="M15" s="77">
        <f>K15-L15</f>
        <v>0.33222539203331686</v>
      </c>
      <c r="N15" s="73">
        <v>0.11672954000000001</v>
      </c>
      <c r="O15" s="73">
        <f>H15-N15</f>
        <v>0.2191232474</v>
      </c>
      <c r="P15" s="73">
        <f>SUM(Q15:W15)</f>
        <v>0.11672953900000001</v>
      </c>
      <c r="Q15" s="75">
        <v>0</v>
      </c>
      <c r="R15" s="76">
        <v>0</v>
      </c>
      <c r="S15" s="76">
        <v>8.4971720000000001E-2</v>
      </c>
      <c r="T15" s="78">
        <v>3.1757819000000007E-2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2026-05-07T13:52:47Z</dcterms:modified>
</cp:coreProperties>
</file>